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1" i="1" l="1"/>
  <c r="H20" i="1"/>
  <c r="F18" i="1"/>
  <c r="H18" i="1" s="1"/>
  <c r="H17" i="1"/>
  <c r="D17" i="1"/>
  <c r="D16" i="1"/>
  <c r="H16" i="1" s="1"/>
  <c r="D15" i="1"/>
  <c r="H14" i="1" s="1"/>
  <c r="D14" i="1"/>
  <c r="D12" i="1"/>
  <c r="H12" i="1" s="1"/>
  <c r="A12" i="1"/>
  <c r="A14" i="1" s="1"/>
  <c r="A16" i="1" s="1"/>
  <c r="A17" i="1" s="1"/>
  <c r="H10" i="1"/>
  <c r="D10" i="1"/>
  <c r="H9" i="1"/>
  <c r="F8" i="1"/>
  <c r="D8" i="1"/>
  <c r="H8" i="1" s="1"/>
  <c r="F7" i="1"/>
  <c r="D7" i="1"/>
  <c r="H7" i="1" s="1"/>
  <c r="H6" i="1"/>
  <c r="D5" i="1"/>
  <c r="H5" i="1" s="1"/>
  <c r="H19" i="1" l="1"/>
</calcChain>
</file>

<file path=xl/sharedStrings.xml><?xml version="1.0" encoding="utf-8"?>
<sst xmlns="http://schemas.openxmlformats.org/spreadsheetml/2006/main" count="48" uniqueCount="38">
  <si>
    <t>DATASHEET NO : 14 - 
RAISING OF 14"x20" SIZE WOVEN SACK  BAGGED SEEDLINGS FOR THE YEAR 2025-26</t>
  </si>
  <si>
    <t xml:space="preserve">QUANTITY: </t>
  </si>
  <si>
    <t>Pbs.</t>
  </si>
  <si>
    <t>Sl. No.</t>
  </si>
  <si>
    <t>CSSR Item NO.</t>
  </si>
  <si>
    <t>Particulars of work</t>
  </si>
  <si>
    <t>Qty.</t>
  </si>
  <si>
    <t>Rate</t>
  </si>
  <si>
    <t>Per</t>
  </si>
  <si>
    <t xml:space="preserve">  Amount in Rs.</t>
  </si>
  <si>
    <t>By Tender</t>
  </si>
  <si>
    <t>Cost of HDPE woven bags including  18% GST.</t>
  </si>
  <si>
    <t>PBs</t>
  </si>
  <si>
    <t>Sub-est</t>
  </si>
  <si>
    <t>Cost of 5" x 8" seedling transplanted into 14" x 20" bag.</t>
  </si>
  <si>
    <t>16(a)-12(a)</t>
  </si>
  <si>
    <r>
      <t xml:space="preserve">Procurement of 5.03 cum. Farm Yard Manure / Compost, 5.03 cum. of Sand and 10.06 cum of Redearth i.e. totally 20.12 cmtr. (Ingredient ratio FYM : Sand : Red earth = 1:1:2) </t>
    </r>
    <r>
      <rPr>
        <b/>
        <sz val="14"/>
        <rFont val="Arial"/>
        <family val="2"/>
      </rPr>
      <t xml:space="preserve"> [21.20 cmtr of 14" x 20" bag minus 1.08 cmtr of transplanted 5"x8" bag].</t>
    </r>
  </si>
  <si>
    <t>16(b)-12(b)</t>
  </si>
  <si>
    <t>Mixing the ingredients, filling the polythene bags and arranging in rows after scraping the earth.</t>
  </si>
  <si>
    <t>16(e)</t>
  </si>
  <si>
    <t>Transplanting of seedlings raised in smaller bags 5” x 8” into bigger bags along with ball of earth, after tearing the polythene bag of smaller size</t>
  </si>
  <si>
    <t>16(f)</t>
  </si>
  <si>
    <t>Watering to the Polythene bagged seedlings twice a day from 01-06-2025 to 31.03.2026  limited to 250 days.</t>
  </si>
  <si>
    <t>Days</t>
  </si>
  <si>
    <t>16(g)</t>
  </si>
  <si>
    <t>Weeding in the polythene-bagged seedlings.</t>
  </si>
  <si>
    <t>Times</t>
  </si>
  <si>
    <t>16(h)</t>
  </si>
  <si>
    <t>Shifting and grading the polythene-bagged seedlings.</t>
  </si>
  <si>
    <t>20 (g)</t>
  </si>
  <si>
    <t>Cost of collection of 8-10 ft. long stakes of 'Chewa' or split dowga bamboos from departmental forest / plantation for providing vertical support to each plant including delivery at nursery site .</t>
  </si>
  <si>
    <t>20 (h)</t>
  </si>
  <si>
    <t>Tying of plant to the vertical stake, and pruning of buds as it grows once in a fortnight.</t>
  </si>
  <si>
    <t>LS / RQ</t>
  </si>
  <si>
    <t xml:space="preserve">Procurement of plant protection and growth promotion materials/compounds, their application, nursery pumpset fuel/maintainence/ electricty  bill of pumpset and other unforseen items and charges. </t>
  </si>
  <si>
    <t>Total</t>
  </si>
  <si>
    <t>Deputy Conservator of Forests,</t>
  </si>
  <si>
    <t>Social Forestry Division, Mysuru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</si>
</sst>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&quot;$&quot;#,##0_);\(&quot;$&quot;#,##0\)"/>
    <numFmt numFmtId="165" formatCode="_(* #,##0_);_(* \(#,##0\);_(* &quot;-&quot;??_);_(@_)"/>
    <numFmt numFmtId="166" formatCode="_(* #,##0.00_);_(* \(#,##0.00\);_(* &quot;-&quot;??_);_(@_)"/>
    <numFmt numFmtId="167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4"/>
      <name val="Calibri"/>
      <family val="2"/>
      <scheme val="minor"/>
    </font>
    <font>
      <sz val="14"/>
      <name val="Calibri"/>
      <family val="2"/>
    </font>
    <font>
      <b/>
      <sz val="12"/>
      <name val="Calibri"/>
      <family val="2"/>
    </font>
    <font>
      <b/>
      <sz val="14"/>
      <name val="Arial"/>
      <family val="2"/>
    </font>
    <font>
      <sz val="10"/>
      <name val="Courier"/>
      <family val="3"/>
    </font>
    <font>
      <sz val="12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left" vertical="center"/>
    </xf>
    <xf numFmtId="166" fontId="4" fillId="0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left" vertical="center"/>
    </xf>
    <xf numFmtId="166" fontId="4" fillId="0" borderId="2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165" fontId="4" fillId="0" borderId="6" xfId="2" applyNumberFormat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 applyProtection="1">
      <alignment horizontal="right" vertical="center"/>
    </xf>
    <xf numFmtId="165" fontId="4" fillId="0" borderId="8" xfId="2" applyNumberFormat="1" applyFont="1" applyFill="1" applyBorder="1" applyAlignment="1">
      <alignment horizontal="right" vertical="center"/>
    </xf>
    <xf numFmtId="165" fontId="4" fillId="0" borderId="9" xfId="2" applyNumberFormat="1" applyFont="1" applyFill="1" applyBorder="1" applyAlignment="1">
      <alignment horizontal="left" vertical="center"/>
    </xf>
    <xf numFmtId="166" fontId="4" fillId="0" borderId="3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left" vertical="center"/>
    </xf>
    <xf numFmtId="166" fontId="4" fillId="0" borderId="3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justify" vertical="center" wrapText="1"/>
    </xf>
    <xf numFmtId="0" fontId="4" fillId="0" borderId="2" xfId="3" applyFont="1" applyFill="1" applyBorder="1" applyAlignment="1">
      <alignment horizontal="justify" vertical="center" wrapText="1"/>
    </xf>
    <xf numFmtId="165" fontId="4" fillId="0" borderId="5" xfId="2" applyNumberFormat="1" applyFont="1" applyFill="1" applyBorder="1" applyAlignment="1">
      <alignment horizontal="left" vertical="center"/>
    </xf>
    <xf numFmtId="167" fontId="2" fillId="0" borderId="2" xfId="5" applyNumberFormat="1" applyFont="1" applyFill="1" applyBorder="1" applyAlignment="1">
      <alignment vertical="center"/>
    </xf>
    <xf numFmtId="0" fontId="3" fillId="0" borderId="0" xfId="0" applyFont="1" applyAlignment="1">
      <alignment wrapText="1"/>
    </xf>
    <xf numFmtId="9" fontId="3" fillId="0" borderId="0" xfId="0" applyNumberFormat="1" applyFont="1"/>
    <xf numFmtId="43" fontId="3" fillId="0" borderId="0" xfId="0" applyNumberFormat="1" applyFont="1"/>
    <xf numFmtId="167" fontId="3" fillId="0" borderId="0" xfId="0" applyNumberFormat="1" applyFont="1"/>
    <xf numFmtId="167" fontId="10" fillId="0" borderId="0" xfId="0" applyNumberFormat="1" applyFont="1"/>
    <xf numFmtId="0" fontId="4" fillId="0" borderId="2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/>
    </xf>
  </cellXfs>
  <cellStyles count="6">
    <cellStyle name="Comma 2 5 2 2" xfId="2"/>
    <cellStyle name="Comma_GSK-Revised Data Sheet 6" xfId="5"/>
    <cellStyle name="Normal" xfId="0" builtinId="0"/>
    <cellStyle name="Normal 3 2" xfId="1"/>
    <cellStyle name="Normal_Datasheets-KSFMBC2 2" xfId="3"/>
    <cellStyle name="Normal_Datasheets-SFMD-8-9-0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6" workbookViewId="0">
      <selection activeCell="C18" sqref="C18"/>
    </sheetView>
  </sheetViews>
  <sheetFormatPr defaultRowHeight="18.75" x14ac:dyDescent="0.3"/>
  <cols>
    <col min="1" max="1" width="5.140625" style="1" customWidth="1"/>
    <col min="2" max="2" width="11" style="34" customWidth="1"/>
    <col min="3" max="3" width="47.42578125" style="34" customWidth="1"/>
    <col min="4" max="4" width="9.42578125" style="1" bestFit="1" customWidth="1"/>
    <col min="5" max="5" width="9.140625" style="1"/>
    <col min="6" max="6" width="15.28515625" style="1" customWidth="1"/>
    <col min="7" max="7" width="9.42578125" style="1" bestFit="1" customWidth="1"/>
    <col min="8" max="8" width="16.42578125" style="1" customWidth="1"/>
    <col min="9" max="16384" width="9.140625" style="1"/>
  </cols>
  <sheetData>
    <row r="1" spans="1:8" x14ac:dyDescent="0.3">
      <c r="A1" s="40" t="s">
        <v>0</v>
      </c>
      <c r="B1" s="40"/>
      <c r="C1" s="40"/>
      <c r="D1" s="40"/>
      <c r="E1" s="40"/>
      <c r="F1" s="40"/>
      <c r="G1" s="40"/>
      <c r="H1" s="40"/>
    </row>
    <row r="2" spans="1:8" x14ac:dyDescent="0.3">
      <c r="A2" s="2"/>
      <c r="B2" s="3"/>
      <c r="C2" s="3"/>
      <c r="D2" s="5"/>
      <c r="E2" s="41" t="s">
        <v>1</v>
      </c>
      <c r="F2" s="42"/>
      <c r="G2" s="6">
        <v>1000</v>
      </c>
      <c r="H2" s="4" t="s">
        <v>2</v>
      </c>
    </row>
    <row r="3" spans="1:8" x14ac:dyDescent="0.3">
      <c r="A3" s="43" t="s">
        <v>3</v>
      </c>
      <c r="B3" s="45" t="s">
        <v>4</v>
      </c>
      <c r="C3" s="46" t="s">
        <v>5</v>
      </c>
      <c r="D3" s="47" t="s">
        <v>6</v>
      </c>
      <c r="E3" s="48"/>
      <c r="F3" s="47" t="s">
        <v>7</v>
      </c>
      <c r="G3" s="47" t="s">
        <v>8</v>
      </c>
      <c r="H3" s="46" t="s">
        <v>9</v>
      </c>
    </row>
    <row r="4" spans="1:8" x14ac:dyDescent="0.3">
      <c r="A4" s="44"/>
      <c r="B4" s="45"/>
      <c r="C4" s="46"/>
      <c r="D4" s="48"/>
      <c r="E4" s="48"/>
      <c r="F4" s="49"/>
      <c r="G4" s="49"/>
      <c r="H4" s="46"/>
    </row>
    <row r="5" spans="1:8" ht="37.5" x14ac:dyDescent="0.3">
      <c r="A5" s="7">
        <v>1</v>
      </c>
      <c r="B5" s="8" t="s">
        <v>10</v>
      </c>
      <c r="C5" s="39" t="s">
        <v>11</v>
      </c>
      <c r="D5" s="9">
        <f>1000*G2/1000</f>
        <v>1000</v>
      </c>
      <c r="E5" s="10" t="s">
        <v>12</v>
      </c>
      <c r="F5" s="11">
        <v>13.87</v>
      </c>
      <c r="G5" s="12">
        <v>1</v>
      </c>
      <c r="H5" s="13">
        <f>+D5*F5/G5</f>
        <v>13870</v>
      </c>
    </row>
    <row r="6" spans="1:8" ht="48" customHeight="1" x14ac:dyDescent="0.3">
      <c r="A6" s="7">
        <v>2</v>
      </c>
      <c r="B6" s="8" t="s">
        <v>13</v>
      </c>
      <c r="C6" s="39" t="s">
        <v>14</v>
      </c>
      <c r="D6" s="9">
        <v>1000</v>
      </c>
      <c r="E6" s="10" t="s">
        <v>12</v>
      </c>
      <c r="F6" s="11">
        <v>7.4</v>
      </c>
      <c r="G6" s="12">
        <v>1</v>
      </c>
      <c r="H6" s="13">
        <f>+D6*F6/G6</f>
        <v>7400</v>
      </c>
    </row>
    <row r="7" spans="1:8" ht="129.75" x14ac:dyDescent="0.3">
      <c r="A7" s="7">
        <v>3</v>
      </c>
      <c r="B7" s="8" t="s">
        <v>15</v>
      </c>
      <c r="C7" s="14" t="s">
        <v>16</v>
      </c>
      <c r="D7" s="9">
        <f>1000*G2/1000</f>
        <v>1000</v>
      </c>
      <c r="E7" s="10" t="s">
        <v>12</v>
      </c>
      <c r="F7" s="11">
        <f>20487.52-1043.7</f>
        <v>19443.82</v>
      </c>
      <c r="G7" s="12">
        <v>1000</v>
      </c>
      <c r="H7" s="13">
        <f>+D7*F7/G7</f>
        <v>19443.82</v>
      </c>
    </row>
    <row r="8" spans="1:8" ht="63" customHeight="1" x14ac:dyDescent="0.3">
      <c r="A8" s="7">
        <v>4</v>
      </c>
      <c r="B8" s="8" t="s">
        <v>17</v>
      </c>
      <c r="C8" s="14" t="s">
        <v>18</v>
      </c>
      <c r="D8" s="9">
        <f>1000*G2/1000</f>
        <v>1000</v>
      </c>
      <c r="E8" s="10" t="s">
        <v>12</v>
      </c>
      <c r="F8" s="11">
        <f>10704.13-2140.83</f>
        <v>8563.2999999999993</v>
      </c>
      <c r="G8" s="12">
        <v>1000</v>
      </c>
      <c r="H8" s="13">
        <f>+D8*F8/G8</f>
        <v>8563.2999999999993</v>
      </c>
    </row>
    <row r="9" spans="1:8" ht="75" x14ac:dyDescent="0.3">
      <c r="A9" s="7">
        <v>5</v>
      </c>
      <c r="B9" s="8" t="s">
        <v>19</v>
      </c>
      <c r="C9" s="14" t="s">
        <v>20</v>
      </c>
      <c r="D9" s="9">
        <v>1000</v>
      </c>
      <c r="E9" s="10" t="s">
        <v>12</v>
      </c>
      <c r="F9" s="11">
        <v>383.25</v>
      </c>
      <c r="G9" s="12">
        <v>1000</v>
      </c>
      <c r="H9" s="13">
        <f>+D9*F9/G9</f>
        <v>383.25</v>
      </c>
    </row>
    <row r="10" spans="1:8" x14ac:dyDescent="0.3">
      <c r="A10" s="52">
        <v>6</v>
      </c>
      <c r="B10" s="54" t="s">
        <v>21</v>
      </c>
      <c r="C10" s="56" t="s">
        <v>22</v>
      </c>
      <c r="D10" s="15">
        <f>1000*G2/1000</f>
        <v>1000</v>
      </c>
      <c r="E10" s="16" t="s">
        <v>12</v>
      </c>
      <c r="F10" s="17">
        <v>123.8</v>
      </c>
      <c r="G10" s="18">
        <v>1000</v>
      </c>
      <c r="H10" s="19">
        <f>+F10*D10*D11/G10</f>
        <v>30950</v>
      </c>
    </row>
    <row r="11" spans="1:8" ht="46.5" customHeight="1" x14ac:dyDescent="0.3">
      <c r="A11" s="53"/>
      <c r="B11" s="55"/>
      <c r="C11" s="57"/>
      <c r="D11" s="20">
        <v>250</v>
      </c>
      <c r="E11" s="21" t="s">
        <v>23</v>
      </c>
      <c r="F11" s="22"/>
      <c r="G11" s="23"/>
      <c r="H11" s="24"/>
    </row>
    <row r="12" spans="1:8" x14ac:dyDescent="0.3">
      <c r="A12" s="25">
        <f>+A10+1</f>
        <v>7</v>
      </c>
      <c r="B12" s="26" t="s">
        <v>24</v>
      </c>
      <c r="C12" s="58" t="s">
        <v>25</v>
      </c>
      <c r="D12" s="15">
        <f>1000*G2/1000</f>
        <v>1000</v>
      </c>
      <c r="E12" s="16" t="s">
        <v>12</v>
      </c>
      <c r="F12" s="17">
        <v>250.01</v>
      </c>
      <c r="G12" s="18">
        <v>1000</v>
      </c>
      <c r="H12" s="19">
        <f>+F12*D12*D13/G12</f>
        <v>1000.04</v>
      </c>
    </row>
    <row r="13" spans="1:8" ht="33.75" customHeight="1" x14ac:dyDescent="0.3">
      <c r="A13" s="27"/>
      <c r="B13" s="28"/>
      <c r="C13" s="58"/>
      <c r="D13" s="20">
        <v>4</v>
      </c>
      <c r="E13" s="21" t="s">
        <v>26</v>
      </c>
      <c r="F13" s="22"/>
      <c r="G13" s="23"/>
      <c r="H13" s="24"/>
    </row>
    <row r="14" spans="1:8" ht="33.75" customHeight="1" x14ac:dyDescent="0.3">
      <c r="A14" s="25">
        <f>+A12+1</f>
        <v>8</v>
      </c>
      <c r="B14" s="26" t="s">
        <v>27</v>
      </c>
      <c r="C14" s="58" t="s">
        <v>28</v>
      </c>
      <c r="D14" s="15">
        <f>1000*G2/1000</f>
        <v>1000</v>
      </c>
      <c r="E14" s="16" t="s">
        <v>12</v>
      </c>
      <c r="F14" s="17">
        <v>1149.0899999999999</v>
      </c>
      <c r="G14" s="18">
        <v>1000</v>
      </c>
      <c r="H14" s="19">
        <f>+F14*D14*D15/G14</f>
        <v>3447.27</v>
      </c>
    </row>
    <row r="15" spans="1:8" ht="30" customHeight="1" x14ac:dyDescent="0.3">
      <c r="A15" s="29"/>
      <c r="B15" s="28"/>
      <c r="C15" s="58"/>
      <c r="D15" s="20">
        <f>3*G2/1000</f>
        <v>3</v>
      </c>
      <c r="E15" s="21" t="s">
        <v>26</v>
      </c>
      <c r="F15" s="22"/>
      <c r="G15" s="23"/>
      <c r="H15" s="24"/>
    </row>
    <row r="16" spans="1:8" ht="105" customHeight="1" x14ac:dyDescent="0.3">
      <c r="A16" s="7">
        <f>+A14+1</f>
        <v>9</v>
      </c>
      <c r="B16" s="8" t="s">
        <v>29</v>
      </c>
      <c r="C16" s="30" t="s">
        <v>30</v>
      </c>
      <c r="D16" s="9">
        <f>1000*G2/1000</f>
        <v>1000</v>
      </c>
      <c r="E16" s="10" t="s">
        <v>12</v>
      </c>
      <c r="F16" s="11">
        <v>9960.34</v>
      </c>
      <c r="G16" s="12">
        <v>1000</v>
      </c>
      <c r="H16" s="13">
        <f>+D16*F16/G16</f>
        <v>9960.34</v>
      </c>
    </row>
    <row r="17" spans="1:8" ht="65.25" customHeight="1" x14ac:dyDescent="0.3">
      <c r="A17" s="7">
        <f t="shared" ref="A17" si="0">+A16+1</f>
        <v>10</v>
      </c>
      <c r="B17" s="8" t="s">
        <v>31</v>
      </c>
      <c r="C17" s="14" t="s">
        <v>32</v>
      </c>
      <c r="D17" s="9">
        <f>1000*G2/1000</f>
        <v>1000</v>
      </c>
      <c r="E17" s="10" t="s">
        <v>12</v>
      </c>
      <c r="F17" s="11">
        <v>642.54999999999995</v>
      </c>
      <c r="G17" s="12">
        <v>1000</v>
      </c>
      <c r="H17" s="13">
        <f>+D17*F17/G17</f>
        <v>642.54999999999995</v>
      </c>
    </row>
    <row r="18" spans="1:8" ht="112.5" x14ac:dyDescent="0.3">
      <c r="A18" s="7">
        <v>11</v>
      </c>
      <c r="B18" s="8" t="s">
        <v>33</v>
      </c>
      <c r="C18" s="31" t="s">
        <v>34</v>
      </c>
      <c r="D18" s="9"/>
      <c r="E18" s="32"/>
      <c r="F18" s="11">
        <f>105100-95660.57</f>
        <v>9439.429999999993</v>
      </c>
      <c r="G18" s="12">
        <v>1</v>
      </c>
      <c r="H18" s="13">
        <f>+F18</f>
        <v>9439.429999999993</v>
      </c>
    </row>
    <row r="19" spans="1:8" x14ac:dyDescent="0.3">
      <c r="A19" s="59"/>
      <c r="B19" s="59"/>
      <c r="C19" s="59"/>
      <c r="D19" s="50" t="s">
        <v>35</v>
      </c>
      <c r="E19" s="50"/>
      <c r="F19" s="50"/>
      <c r="G19" s="50"/>
      <c r="H19" s="33">
        <f>SUM(H5:H18)</f>
        <v>105099.99999999999</v>
      </c>
    </row>
    <row r="20" spans="1:8" x14ac:dyDescent="0.3">
      <c r="G20" s="35">
        <v>0.03</v>
      </c>
      <c r="H20" s="36">
        <f>H19*3%</f>
        <v>3152.9999999999995</v>
      </c>
    </row>
    <row r="21" spans="1:8" x14ac:dyDescent="0.3">
      <c r="H21" s="38">
        <f>SUM(H19:H20)</f>
        <v>108252.99999999999</v>
      </c>
    </row>
    <row r="22" spans="1:8" x14ac:dyDescent="0.3">
      <c r="H22" s="37"/>
    </row>
    <row r="23" spans="1:8" x14ac:dyDescent="0.3">
      <c r="H23" s="37"/>
    </row>
    <row r="24" spans="1:8" x14ac:dyDescent="0.3">
      <c r="H24" s="37"/>
    </row>
    <row r="25" spans="1:8" x14ac:dyDescent="0.3">
      <c r="H25" s="37"/>
    </row>
    <row r="26" spans="1:8" x14ac:dyDescent="0.3">
      <c r="E26" s="51" t="s">
        <v>36</v>
      </c>
      <c r="F26" s="51"/>
      <c r="G26" s="51"/>
      <c r="H26" s="51"/>
    </row>
    <row r="27" spans="1:8" x14ac:dyDescent="0.3">
      <c r="E27" s="51" t="s">
        <v>37</v>
      </c>
      <c r="F27" s="51"/>
      <c r="G27" s="51"/>
      <c r="H27" s="51"/>
    </row>
  </sheetData>
  <mergeCells count="18">
    <mergeCell ref="D19:G19"/>
    <mergeCell ref="E26:H26"/>
    <mergeCell ref="E27:H27"/>
    <mergeCell ref="A10:A11"/>
    <mergeCell ref="B10:B11"/>
    <mergeCell ref="C10:C11"/>
    <mergeCell ref="C12:C13"/>
    <mergeCell ref="C14:C15"/>
    <mergeCell ref="A19:C19"/>
    <mergeCell ref="A1:H1"/>
    <mergeCell ref="E2:F2"/>
    <mergeCell ref="A3:A4"/>
    <mergeCell ref="B3:B4"/>
    <mergeCell ref="C3:C4"/>
    <mergeCell ref="D3:E4"/>
    <mergeCell ref="F3:F4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2026-03-06T19:16:13Z</dcterms:created>
  <dcterms:modified xsi:type="dcterms:W3CDTF">2026-03-12T11:44:34Z</dcterms:modified>
</cp:coreProperties>
</file>